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0" i="1"/>
  <c r="H9" i="1"/>
  <c r="H6" i="1" l="1"/>
  <c r="H7" i="1"/>
  <c r="H5" i="1"/>
  <c r="C8" i="1"/>
  <c r="H8" i="1" l="1"/>
</calcChain>
</file>

<file path=xl/sharedStrings.xml><?xml version="1.0" encoding="utf-8"?>
<sst xmlns="http://schemas.openxmlformats.org/spreadsheetml/2006/main" count="25" uniqueCount="21">
  <si>
    <t>в/в ИК</t>
  </si>
  <si>
    <t>Итого</t>
  </si>
  <si>
    <t>Стоимость в ценах 1 кв. 2023г., руб. с НДС</t>
  </si>
  <si>
    <t>Итого затрат, руб. с НДС</t>
  </si>
  <si>
    <t>Х</t>
  </si>
  <si>
    <t>Места установки интеллектуальных приборов учета электроэнергии напряжением 6 (10) кВ и их стоимость на 2025 год</t>
  </si>
  <si>
    <t>Наименование подстанции</t>
  </si>
  <si>
    <t>Количество устанавливаемых ПУ, ед.</t>
  </si>
  <si>
    <t>Вид владения</t>
  </si>
  <si>
    <t>Инвентарный №</t>
  </si>
  <si>
    <t>Дата принятия к бух. учету</t>
  </si>
  <si>
    <t>ТП ООО Недвижимость</t>
  </si>
  <si>
    <t>Собственность</t>
  </si>
  <si>
    <t>00-000096</t>
  </si>
  <si>
    <t>БР-18-16</t>
  </si>
  <si>
    <t>00-000249</t>
  </si>
  <si>
    <t>ПВ-7-8</t>
  </si>
  <si>
    <t>000000025</t>
  </si>
  <si>
    <t>Итого с ИПЦ на 2023 год =105,8%</t>
  </si>
  <si>
    <t>Итого с ИПЦ на 2024 год =107,2%</t>
  </si>
  <si>
    <t>Итого с ИПЦ на 2025 год =104,2%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</si>
</sst>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4" fontId="0" fillId="0" borderId="1" xfId="0" applyNumberForma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Fill="1" applyBorder="1"/>
    <xf numFmtId="14" fontId="0" fillId="0" borderId="1" xfId="0" applyNumberFormat="1" applyFill="1" applyBorder="1"/>
    <xf numFmtId="0" fontId="0" fillId="0" borderId="1" xfId="0" applyFill="1" applyBorder="1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1"/>
  <sheetViews>
    <sheetView tabSelected="1" workbookViewId="0">
      <selection activeCell="A9" sqref="A9:G9"/>
    </sheetView>
  </sheetViews>
  <sheetFormatPr defaultRowHeight="15" x14ac:dyDescent="0.25"/>
  <cols>
    <col min="1" max="1" width="21.85546875" customWidth="1"/>
    <col min="2" max="2" width="12" customWidth="1"/>
    <col min="3" max="3" width="17.42578125" customWidth="1"/>
    <col min="4" max="6" width="15.5703125" customWidth="1"/>
    <col min="7" max="7" width="17.85546875" customWidth="1"/>
    <col min="8" max="8" width="24.140625" customWidth="1"/>
    <col min="10" max="10" width="11.42578125" bestFit="1" customWidth="1"/>
  </cols>
  <sheetData>
    <row r="2" spans="1:8" ht="37.5" customHeight="1" x14ac:dyDescent="0.25">
      <c r="A2" s="12" t="s">
        <v>5</v>
      </c>
      <c r="B2" s="12"/>
      <c r="C2" s="12"/>
      <c r="D2" s="12"/>
      <c r="E2" s="12"/>
      <c r="F2" s="12"/>
      <c r="G2" s="12"/>
      <c r="H2" s="12"/>
    </row>
    <row r="4" spans="1:8" ht="45" x14ac:dyDescent="0.25">
      <c r="A4" s="6" t="s">
        <v>6</v>
      </c>
      <c r="B4" s="4"/>
      <c r="C4" s="6" t="s">
        <v>7</v>
      </c>
      <c r="D4" s="4" t="s">
        <v>8</v>
      </c>
      <c r="E4" s="4" t="s">
        <v>9</v>
      </c>
      <c r="F4" s="6" t="s">
        <v>10</v>
      </c>
      <c r="G4" s="7" t="s">
        <v>2</v>
      </c>
      <c r="H4" s="4" t="s">
        <v>3</v>
      </c>
    </row>
    <row r="5" spans="1:8" x14ac:dyDescent="0.25">
      <c r="A5" s="1" t="s">
        <v>11</v>
      </c>
      <c r="B5" s="1" t="s">
        <v>0</v>
      </c>
      <c r="C5" s="8">
        <v>1</v>
      </c>
      <c r="D5" s="1" t="s">
        <v>12</v>
      </c>
      <c r="E5" s="9" t="s">
        <v>13</v>
      </c>
      <c r="F5" s="10">
        <v>44174</v>
      </c>
      <c r="G5" s="3">
        <v>410135.45</v>
      </c>
      <c r="H5" s="3">
        <f>C5*G5</f>
        <v>410135.45</v>
      </c>
    </row>
    <row r="6" spans="1:8" x14ac:dyDescent="0.25">
      <c r="A6" s="11" t="s">
        <v>14</v>
      </c>
      <c r="B6" s="1" t="s">
        <v>0</v>
      </c>
      <c r="C6" s="8">
        <v>1</v>
      </c>
      <c r="D6" s="1" t="s">
        <v>12</v>
      </c>
      <c r="E6" s="9" t="s">
        <v>15</v>
      </c>
      <c r="F6" s="10">
        <v>44858</v>
      </c>
      <c r="G6" s="3">
        <v>410135.45</v>
      </c>
      <c r="H6" s="3">
        <f t="shared" ref="H6:H7" si="0">C6*G6</f>
        <v>410135.45</v>
      </c>
    </row>
    <row r="7" spans="1:8" x14ac:dyDescent="0.25">
      <c r="A7" s="11" t="s">
        <v>16</v>
      </c>
      <c r="B7" s="1" t="s">
        <v>0</v>
      </c>
      <c r="C7" s="8">
        <v>1</v>
      </c>
      <c r="D7" s="1" t="s">
        <v>12</v>
      </c>
      <c r="E7" s="9" t="s">
        <v>17</v>
      </c>
      <c r="F7" s="10">
        <v>42990</v>
      </c>
      <c r="G7" s="3">
        <v>410135.45</v>
      </c>
      <c r="H7" s="3">
        <f t="shared" si="0"/>
        <v>410135.45</v>
      </c>
    </row>
    <row r="8" spans="1:8" ht="20.25" customHeight="1" x14ac:dyDescent="0.25">
      <c r="A8" s="13" t="s">
        <v>1</v>
      </c>
      <c r="B8" s="14"/>
      <c r="C8" s="2">
        <f>C5+C6+C7</f>
        <v>3</v>
      </c>
      <c r="D8" s="2"/>
      <c r="E8" s="2"/>
      <c r="F8" s="2"/>
      <c r="G8" s="4" t="s">
        <v>4</v>
      </c>
      <c r="H8" s="5">
        <f>SUM(H5:H7)</f>
        <v>1230406.3500000001</v>
      </c>
    </row>
    <row r="9" spans="1:8" x14ac:dyDescent="0.25">
      <c r="A9" s="13" t="s">
        <v>18</v>
      </c>
      <c r="B9" s="15"/>
      <c r="C9" s="15"/>
      <c r="D9" s="15"/>
      <c r="E9" s="15"/>
      <c r="F9" s="15"/>
      <c r="G9" s="14"/>
      <c r="H9" s="5">
        <f>H8*1.058</f>
        <v>1301769.9183000003</v>
      </c>
    </row>
    <row r="10" spans="1:8" x14ac:dyDescent="0.25">
      <c r="A10" s="13" t="s">
        <v>19</v>
      </c>
      <c r="B10" s="15"/>
      <c r="C10" s="15"/>
      <c r="D10" s="15"/>
      <c r="E10" s="15"/>
      <c r="F10" s="15"/>
      <c r="G10" s="14"/>
      <c r="H10" s="5">
        <f>H9*1.072</f>
        <v>1395497.3524176003</v>
      </c>
    </row>
    <row r="11" spans="1:8" x14ac:dyDescent="0.25">
      <c r="A11" s="13" t="s">
        <v>20</v>
      </c>
      <c r="B11" s="15"/>
      <c r="C11" s="15"/>
      <c r="D11" s="15"/>
      <c r="E11" s="15"/>
      <c r="F11" s="15"/>
      <c r="G11" s="14"/>
      <c r="H11" s="5">
        <f>H10*1.042</f>
        <v>1454108.2412191397</v>
      </c>
    </row>
  </sheetData>
  <mergeCells count="5">
    <mergeCell ref="A2:H2"/>
    <mergeCell ref="A8:B8"/>
    <mergeCell ref="A9:G9"/>
    <mergeCell ref="A10:G10"/>
    <mergeCell ref="A11:G11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2023-12-11T08:16:38Z</dcterms:modified>
</cp:coreProperties>
</file>